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Mayo\Eléctrica Rosalía Villagrán\Nueva carpeta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83" i="1" l="1"/>
  <c r="H83" i="1"/>
  <c r="I83" i="1"/>
  <c r="G84" i="1"/>
  <c r="H84" i="1"/>
  <c r="I84" i="1"/>
  <c r="G85" i="1"/>
  <c r="H85" i="1"/>
  <c r="I85" i="1"/>
  <c r="G74" i="1"/>
  <c r="H74" i="1"/>
  <c r="I74" i="1"/>
  <c r="G75" i="1"/>
  <c r="H75" i="1"/>
  <c r="I75" i="1"/>
  <c r="G76" i="1"/>
  <c r="H76" i="1"/>
  <c r="I76" i="1"/>
  <c r="G65" i="1"/>
  <c r="H65" i="1"/>
  <c r="I65" i="1"/>
  <c r="G66" i="1"/>
  <c r="H66" i="1"/>
  <c r="I66" i="1"/>
  <c r="G67" i="1"/>
  <c r="H67" i="1"/>
  <c r="I67" i="1"/>
  <c r="G56" i="1"/>
  <c r="H56" i="1"/>
  <c r="I56" i="1"/>
  <c r="G57" i="1"/>
  <c r="H57" i="1"/>
  <c r="I57" i="1"/>
  <c r="G58" i="1"/>
  <c r="H58" i="1"/>
  <c r="I58" i="1"/>
  <c r="G47" i="1"/>
  <c r="H47" i="1"/>
  <c r="I47" i="1"/>
  <c r="G48" i="1"/>
  <c r="H48" i="1"/>
  <c r="I48" i="1"/>
  <c r="G49" i="1"/>
  <c r="H49" i="1"/>
  <c r="I49" i="1"/>
  <c r="G38" i="1"/>
  <c r="H38" i="1"/>
  <c r="I38" i="1"/>
  <c r="G39" i="1"/>
  <c r="H39" i="1"/>
  <c r="I39" i="1"/>
  <c r="G40" i="1"/>
  <c r="H40" i="1"/>
  <c r="I40" i="1"/>
  <c r="G29" i="1"/>
  <c r="H29" i="1"/>
  <c r="I29" i="1"/>
  <c r="G30" i="1"/>
  <c r="H30" i="1"/>
  <c r="I30" i="1"/>
  <c r="G31" i="1"/>
  <c r="H31" i="1"/>
  <c r="I31" i="1"/>
  <c r="G60" i="1"/>
  <c r="H60" i="1"/>
  <c r="I60" i="1"/>
  <c r="G59" i="1"/>
  <c r="H59" i="1"/>
  <c r="I59" i="1"/>
  <c r="G55" i="1"/>
  <c r="H55" i="1"/>
  <c r="I55" i="1"/>
  <c r="G32" i="1"/>
  <c r="H32" i="1"/>
  <c r="I32" i="1"/>
  <c r="G28" i="1"/>
  <c r="H28" i="1"/>
  <c r="G33" i="1"/>
  <c r="H33" i="1"/>
  <c r="I33" i="1"/>
  <c r="G37" i="1"/>
  <c r="H37" i="1"/>
  <c r="I37" i="1"/>
  <c r="G41" i="1"/>
  <c r="H41" i="1"/>
  <c r="I41" i="1"/>
  <c r="G42" i="1"/>
  <c r="H42" i="1"/>
  <c r="I42" i="1"/>
  <c r="G46" i="1"/>
  <c r="H46" i="1"/>
  <c r="I46" i="1"/>
  <c r="G50" i="1"/>
  <c r="H50" i="1"/>
  <c r="I50" i="1"/>
  <c r="G51" i="1"/>
  <c r="H51" i="1"/>
  <c r="I51" i="1"/>
  <c r="G64" i="1"/>
  <c r="H64" i="1"/>
  <c r="I64" i="1"/>
  <c r="G68" i="1"/>
  <c r="H68" i="1"/>
  <c r="I68" i="1"/>
  <c r="G69" i="1"/>
  <c r="H69" i="1"/>
  <c r="I69" i="1"/>
  <c r="G73" i="1"/>
  <c r="H73" i="1"/>
  <c r="I73" i="1"/>
  <c r="G77" i="1"/>
  <c r="H77" i="1"/>
  <c r="I77" i="1"/>
  <c r="G78" i="1"/>
  <c r="H78" i="1"/>
  <c r="I78" i="1"/>
  <c r="G82" i="1"/>
  <c r="H82" i="1"/>
  <c r="I82" i="1"/>
  <c r="I89" i="1"/>
  <c r="G86" i="1"/>
  <c r="H86" i="1"/>
  <c r="I86" i="1"/>
  <c r="G87" i="1"/>
  <c r="H87" i="1"/>
  <c r="I87" i="1"/>
  <c r="F89" i="1"/>
  <c r="J89" i="1"/>
  <c r="H89" i="1"/>
  <c r="I28" i="1"/>
  <c r="G89" i="1"/>
</calcChain>
</file>

<file path=xl/sharedStrings.xml><?xml version="1.0" encoding="utf-8"?>
<sst xmlns="http://schemas.openxmlformats.org/spreadsheetml/2006/main" count="123" uniqueCount="87">
  <si>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</si>
  <si>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</si>
  <si>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</si>
  <si>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</si>
  <si>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</si>
  <si>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</si>
  <si>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</si>
  <si>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</si>
  <si>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</si>
  <si>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</si>
  <si>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</si>
  <si>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</si>
  <si>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</si>
  <si>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</si>
  <si>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</si>
  <si>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</si>
  <si>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3.2</t>
  </si>
  <si>
    <t>3.3</t>
  </si>
  <si>
    <t>5.0</t>
  </si>
  <si>
    <t>5.1</t>
  </si>
  <si>
    <t>5.2</t>
  </si>
  <si>
    <t>5.3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</si>
  <si>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</si>
  <si>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</si>
  <si>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</si>
  <si>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</si>
  <si>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</si>
  <si>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</si>
  <si>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</si>
  <si>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</si>
  <si>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</si>
  <si>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</si>
  <si>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</si>
  <si>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1.3</t>
  </si>
  <si>
    <t>2.0</t>
  </si>
  <si>
    <t>2.1</t>
  </si>
  <si>
    <t>2.2</t>
  </si>
  <si>
    <t>2.3</t>
  </si>
  <si>
    <t>3.0</t>
  </si>
  <si>
    <t>3.1</t>
  </si>
  <si>
    <t>4.0</t>
  </si>
  <si>
    <t>4.1</t>
  </si>
  <si>
    <t>4.2</t>
  </si>
  <si>
    <t>4.3</t>
  </si>
  <si>
    <t>6.0</t>
  </si>
  <si>
    <t>6.1</t>
  </si>
  <si>
    <t>6.2</t>
  </si>
  <si>
    <t>6.3</t>
  </si>
  <si>
    <t xml:space="preserve">OBSERVACIONES: </t>
  </si>
  <si>
    <t>7.0</t>
  </si>
  <si>
    <t>7.1</t>
  </si>
  <si>
    <t>7.2</t>
  </si>
  <si>
    <t>7.3</t>
  </si>
  <si>
    <t>7.4</t>
  </si>
  <si>
    <t>7.5</t>
  </si>
  <si>
    <t>7.6</t>
  </si>
  <si>
    <t xml:space="preserve">INSTALACIÓN ELÉCTRICA -ROSALÍA </t>
  </si>
  <si>
    <t>1.4</t>
  </si>
  <si>
    <t>1.5</t>
  </si>
  <si>
    <t>1.6</t>
  </si>
  <si>
    <t>6.4</t>
  </si>
  <si>
    <t>6.5</t>
  </si>
  <si>
    <t>6.6</t>
  </si>
  <si>
    <t>4.4</t>
  </si>
  <si>
    <t>4.5</t>
  </si>
  <si>
    <t>4.6</t>
  </si>
  <si>
    <t>5.4</t>
  </si>
  <si>
    <t>5.5</t>
  </si>
  <si>
    <t>5.6</t>
  </si>
  <si>
    <t>3.4</t>
  </si>
  <si>
    <t>3.5</t>
  </si>
  <si>
    <t>3.6</t>
  </si>
  <si>
    <t>2.4</t>
  </si>
  <si>
    <t>2.5</t>
  </si>
  <si>
    <t>2.6</t>
  </si>
  <si>
    <t>enhebrado - cableado</t>
  </si>
  <si>
    <t>Tomacorrientes y puestas de iluminación</t>
  </si>
  <si>
    <t>Puesta a tierra</t>
  </si>
  <si>
    <t>Tablero General</t>
  </si>
  <si>
    <t>Acondicionamiento de Acometida</t>
  </si>
  <si>
    <t xml:space="preserve">Tipologia 1  Dormitorio </t>
  </si>
  <si>
    <t>Tipologia 2  Dormitorios planta baja</t>
  </si>
  <si>
    <t>Tipologia 2  Dormitorios dúplex</t>
  </si>
  <si>
    <t>Tipologia 3  Dormitorios planta baja</t>
  </si>
  <si>
    <t>Tipologia 3  Dormitorios dúplex</t>
  </si>
  <si>
    <t>Tipologia 4  Dormitorios dúplex</t>
  </si>
  <si>
    <t>Tipologia 5 Dormitorios dúplex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</si>
</sst>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2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0" borderId="0" xfId="0" applyFont="1" applyFill="1" applyBorder="1"/>
    <xf numFmtId="0" fontId="12" fillId="0" borderId="0" xfId="0" applyFont="1"/>
    <xf numFmtId="0" fontId="13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197" fontId="6" fillId="0" borderId="7" xfId="0" applyNumberFormat="1" applyFont="1" applyBorder="1" applyAlignment="1" applyProtection="1">
      <alignment horizontal="center"/>
    </xf>
    <xf numFmtId="197" fontId="6" fillId="0" borderId="7" xfId="0" applyNumberFormat="1" applyFont="1" applyFill="1" applyBorder="1" applyAlignment="1" applyProtection="1">
      <alignment horizontal="center"/>
    </xf>
    <xf numFmtId="197" fontId="7" fillId="0" borderId="7" xfId="0" applyNumberFormat="1" applyFont="1" applyFill="1" applyBorder="1" applyAlignment="1" applyProtection="1">
      <alignment horizontal="center"/>
    </xf>
    <xf numFmtId="190" fontId="6" fillId="0" borderId="14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6" fillId="0" borderId="3" xfId="0" applyNumberFormat="1" applyFont="1" applyBorder="1" applyAlignment="1" applyProtection="1">
      <alignment horizontal="center"/>
    </xf>
    <xf numFmtId="197" fontId="6" fillId="0" borderId="3" xfId="0" applyNumberFormat="1" applyFont="1" applyFill="1" applyBorder="1" applyAlignment="1" applyProtection="1">
      <alignment horizontal="center"/>
    </xf>
    <xf numFmtId="197" fontId="7" fillId="0" borderId="3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197" fontId="6" fillId="6" borderId="15" xfId="0" applyNumberFormat="1" applyFont="1" applyFill="1" applyBorder="1" applyAlignment="1" applyProtection="1">
      <alignment horizontal="center"/>
      <protection locked="0"/>
    </xf>
    <xf numFmtId="0" fontId="6" fillId="6" borderId="16" xfId="0" applyFont="1" applyFill="1" applyBorder="1" applyAlignment="1" applyProtection="1">
      <alignment horizontal="center"/>
      <protection locked="0"/>
    </xf>
    <xf numFmtId="197" fontId="6" fillId="6" borderId="17" xfId="0" applyNumberFormat="1" applyFont="1" applyFill="1" applyBorder="1" applyAlignment="1" applyProtection="1">
      <alignment horizontal="center"/>
      <protection locked="0"/>
    </xf>
    <xf numFmtId="190" fontId="6" fillId="6" borderId="1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197" fontId="10" fillId="4" borderId="0" xfId="0" applyNumberFormat="1" applyFont="1" applyFill="1" applyBorder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4" fillId="3" borderId="15" xfId="0" applyFont="1" applyFill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6" fillId="0" borderId="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190" fontId="6" fillId="0" borderId="0" xfId="0" applyNumberFormat="1" applyFont="1" applyFill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2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127"/>
  <sheetViews>
    <sheetView tabSelected="1" topLeftCell="B1" zoomScale="85" zoomScaleNormal="85" workbookViewId="0">
      <selection activeCell="J91" sqref="J91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4"/>
      <c r="B1" s="24"/>
      <c r="C1" s="25"/>
      <c r="D1" s="26"/>
      <c r="E1" s="25"/>
      <c r="F1" s="27"/>
      <c r="G1" s="27"/>
      <c r="H1" s="25"/>
      <c r="I1" s="25"/>
      <c r="J1" s="25"/>
      <c r="K1" s="25"/>
      <c r="L1" s="25"/>
      <c r="M1" s="36"/>
    </row>
    <row r="2" spans="1:13" ht="15.75" x14ac:dyDescent="0.3">
      <c r="A2" s="24"/>
      <c r="B2" s="24"/>
      <c r="C2" s="104"/>
      <c r="D2" s="105"/>
      <c r="E2" s="105"/>
      <c r="F2" s="105"/>
      <c r="G2" s="105"/>
      <c r="H2" s="105"/>
      <c r="I2" s="105"/>
      <c r="J2" s="105"/>
      <c r="K2" s="106"/>
      <c r="L2" s="42"/>
      <c r="M2" s="36"/>
    </row>
    <row r="3" spans="1:13" ht="15.75" x14ac:dyDescent="0.3">
      <c r="A3" s="24"/>
      <c r="B3" s="24"/>
      <c r="C3" s="107"/>
      <c r="D3" s="108"/>
      <c r="E3" s="108"/>
      <c r="F3" s="108"/>
      <c r="G3" s="108"/>
      <c r="H3" s="108"/>
      <c r="I3" s="108"/>
      <c r="J3" s="108"/>
      <c r="K3" s="109"/>
      <c r="L3" s="42"/>
      <c r="M3" s="36"/>
    </row>
    <row r="4" spans="1:13" ht="15.75" x14ac:dyDescent="0.3">
      <c r="A4" s="24"/>
      <c r="B4" s="24"/>
      <c r="C4" s="107"/>
      <c r="D4" s="108"/>
      <c r="E4" s="108"/>
      <c r="F4" s="108"/>
      <c r="G4" s="108"/>
      <c r="H4" s="108"/>
      <c r="I4" s="108"/>
      <c r="J4" s="108"/>
      <c r="K4" s="109"/>
      <c r="L4" s="42"/>
      <c r="M4" s="36"/>
    </row>
    <row r="5" spans="1:13" ht="15.75" x14ac:dyDescent="0.3">
      <c r="A5" s="24"/>
      <c r="B5" s="24"/>
      <c r="C5" s="107"/>
      <c r="D5" s="108"/>
      <c r="E5" s="108"/>
      <c r="F5" s="108"/>
      <c r="G5" s="108"/>
      <c r="H5" s="108"/>
      <c r="I5" s="108"/>
      <c r="J5" s="108"/>
      <c r="K5" s="109"/>
      <c r="L5" s="42"/>
      <c r="M5" s="36"/>
    </row>
    <row r="6" spans="1:13" ht="15.75" x14ac:dyDescent="0.3">
      <c r="A6" s="24"/>
      <c r="B6" s="24"/>
      <c r="C6" s="107"/>
      <c r="D6" s="108"/>
      <c r="E6" s="108"/>
      <c r="F6" s="108"/>
      <c r="G6" s="108"/>
      <c r="H6" s="108"/>
      <c r="I6" s="108"/>
      <c r="J6" s="108"/>
      <c r="K6" s="109"/>
      <c r="L6" s="42"/>
      <c r="M6" s="36"/>
    </row>
    <row r="7" spans="1:13" ht="15.75" x14ac:dyDescent="0.3">
      <c r="A7" s="24"/>
      <c r="B7" s="24"/>
      <c r="C7" s="107"/>
      <c r="D7" s="108"/>
      <c r="E7" s="108"/>
      <c r="F7" s="108"/>
      <c r="G7" s="108"/>
      <c r="H7" s="108"/>
      <c r="I7" s="108"/>
      <c r="J7" s="108"/>
      <c r="K7" s="109"/>
      <c r="L7" s="42"/>
      <c r="M7" s="36"/>
    </row>
    <row r="8" spans="1:13" ht="18" customHeight="1" thickBot="1" x14ac:dyDescent="0.35">
      <c r="A8" s="24"/>
      <c r="B8" s="24"/>
      <c r="C8" s="110"/>
      <c r="D8" s="111"/>
      <c r="E8" s="111"/>
      <c r="F8" s="111"/>
      <c r="G8" s="111"/>
      <c r="H8" s="111"/>
      <c r="I8" s="111"/>
      <c r="J8" s="111"/>
      <c r="K8" s="112"/>
      <c r="L8" s="42"/>
      <c r="M8" s="36"/>
    </row>
    <row r="9" spans="1:13" ht="16.5" thickBot="1" x14ac:dyDescent="0.35">
      <c r="A9" s="24"/>
      <c r="B9" s="24"/>
      <c r="C9" s="121"/>
      <c r="D9" s="121"/>
      <c r="E9" s="121"/>
      <c r="F9" s="121"/>
      <c r="G9" s="121"/>
      <c r="H9" s="121"/>
      <c r="I9" s="121"/>
      <c r="J9" s="121"/>
      <c r="K9" s="121"/>
      <c r="L9" s="42"/>
      <c r="M9" s="36"/>
    </row>
    <row r="10" spans="1:13" ht="18.75" x14ac:dyDescent="0.3">
      <c r="A10" s="24"/>
      <c r="B10" s="24"/>
      <c r="C10" s="102" t="s">
        <v>2</v>
      </c>
      <c r="D10" s="103"/>
      <c r="E10" s="113" t="s">
        <v>56</v>
      </c>
      <c r="F10" s="113"/>
      <c r="G10" s="113"/>
      <c r="H10" s="113"/>
      <c r="I10" s="113"/>
      <c r="J10" s="113"/>
      <c r="K10" s="114"/>
      <c r="L10" s="42"/>
      <c r="M10" s="36"/>
    </row>
    <row r="11" spans="1:13" ht="15" customHeight="1" thickBot="1" x14ac:dyDescent="0.35">
      <c r="A11" s="24"/>
      <c r="B11" s="24"/>
      <c r="C11" s="28" t="s">
        <v>1</v>
      </c>
      <c r="D11" s="29"/>
      <c r="E11" s="115"/>
      <c r="F11" s="115"/>
      <c r="G11" s="115"/>
      <c r="H11" s="115"/>
      <c r="I11" s="115"/>
      <c r="J11" s="115"/>
      <c r="K11" s="116"/>
      <c r="L11" s="42"/>
      <c r="M11" s="36"/>
    </row>
    <row r="12" spans="1:13" ht="18" customHeight="1" x14ac:dyDescent="0.3">
      <c r="A12" s="24"/>
      <c r="B12" s="24"/>
      <c r="C12" s="30" t="s">
        <v>30</v>
      </c>
      <c r="D12" s="31"/>
      <c r="E12" s="105"/>
      <c r="F12" s="105"/>
      <c r="G12" s="105"/>
      <c r="H12" s="105"/>
      <c r="I12" s="105"/>
      <c r="J12" s="105"/>
      <c r="K12" s="106"/>
      <c r="L12" s="42"/>
      <c r="M12" s="36"/>
    </row>
    <row r="13" spans="1:13" ht="18" customHeight="1" x14ac:dyDescent="0.3">
      <c r="A13" s="24"/>
      <c r="B13" s="24"/>
      <c r="C13" s="32" t="s">
        <v>3</v>
      </c>
      <c r="D13" s="33"/>
      <c r="E13" s="108"/>
      <c r="F13" s="108"/>
      <c r="G13" s="108"/>
      <c r="H13" s="108"/>
      <c r="I13" s="108"/>
      <c r="J13" s="108"/>
      <c r="K13" s="109"/>
      <c r="L13" s="42"/>
      <c r="M13" s="36"/>
    </row>
    <row r="14" spans="1:13" ht="18" customHeight="1" x14ac:dyDescent="0.3">
      <c r="A14" s="24"/>
      <c r="B14" s="24"/>
      <c r="C14" s="32" t="s">
        <v>27</v>
      </c>
      <c r="D14" s="33"/>
      <c r="E14" s="108"/>
      <c r="F14" s="108"/>
      <c r="G14" s="108"/>
      <c r="H14" s="108"/>
      <c r="I14" s="108"/>
      <c r="J14" s="108"/>
      <c r="K14" s="109"/>
      <c r="L14" s="42"/>
      <c r="M14" s="36"/>
    </row>
    <row r="15" spans="1:13" ht="18" customHeight="1" x14ac:dyDescent="0.3">
      <c r="A15" s="24"/>
      <c r="B15" s="24"/>
      <c r="C15" s="32" t="s">
        <v>22</v>
      </c>
      <c r="D15" s="33"/>
      <c r="E15" s="108"/>
      <c r="F15" s="108"/>
      <c r="G15" s="108"/>
      <c r="H15" s="108"/>
      <c r="I15" s="108"/>
      <c r="J15" s="108"/>
      <c r="K15" s="109"/>
      <c r="L15" s="42"/>
      <c r="M15" s="36"/>
    </row>
    <row r="16" spans="1:13" ht="18" customHeight="1" x14ac:dyDescent="0.3">
      <c r="A16" s="24"/>
      <c r="B16" s="24"/>
      <c r="C16" s="32" t="s">
        <v>28</v>
      </c>
      <c r="D16" s="33"/>
      <c r="E16" s="108"/>
      <c r="F16" s="108"/>
      <c r="G16" s="108"/>
      <c r="H16" s="108"/>
      <c r="I16" s="108"/>
      <c r="J16" s="108"/>
      <c r="K16" s="109"/>
      <c r="L16" s="42"/>
      <c r="M16" s="36"/>
    </row>
    <row r="17" spans="1:200" ht="18" customHeight="1" thickBot="1" x14ac:dyDescent="0.35">
      <c r="A17" s="24"/>
      <c r="B17" s="24"/>
      <c r="C17" s="28" t="s">
        <v>29</v>
      </c>
      <c r="D17" s="34"/>
      <c r="E17" s="111"/>
      <c r="F17" s="111"/>
      <c r="G17" s="111"/>
      <c r="H17" s="111"/>
      <c r="I17" s="111"/>
      <c r="J17" s="111"/>
      <c r="K17" s="112"/>
      <c r="L17" s="42"/>
      <c r="M17" s="36"/>
    </row>
    <row r="18" spans="1:200" ht="18" customHeight="1" x14ac:dyDescent="0.3">
      <c r="A18" s="24"/>
      <c r="B18" s="24"/>
      <c r="C18" s="100" t="s">
        <v>4</v>
      </c>
      <c r="D18" s="101"/>
      <c r="E18" s="117"/>
      <c r="F18" s="117"/>
      <c r="G18" s="117"/>
      <c r="H18" s="117"/>
      <c r="I18" s="117"/>
      <c r="J18" s="117"/>
      <c r="K18" s="118"/>
      <c r="L18" s="42"/>
      <c r="M18" s="36"/>
    </row>
    <row r="19" spans="1:200" ht="18" customHeight="1" x14ac:dyDescent="0.3">
      <c r="A19" s="24"/>
      <c r="B19" s="24"/>
      <c r="C19" s="32" t="s">
        <v>25</v>
      </c>
      <c r="D19" s="33"/>
      <c r="E19" s="119"/>
      <c r="F19" s="119"/>
      <c r="G19" s="119"/>
      <c r="H19" s="119"/>
      <c r="I19" s="119"/>
      <c r="J19" s="119"/>
      <c r="K19" s="120"/>
      <c r="L19" s="42"/>
      <c r="M19" s="36"/>
    </row>
    <row r="20" spans="1:200" ht="18" customHeight="1" x14ac:dyDescent="0.3">
      <c r="A20" s="24"/>
      <c r="B20" s="24"/>
      <c r="C20" s="32" t="s">
        <v>26</v>
      </c>
      <c r="D20" s="33"/>
      <c r="E20" s="119"/>
      <c r="F20" s="119"/>
      <c r="G20" s="119"/>
      <c r="H20" s="119"/>
      <c r="I20" s="119"/>
      <c r="J20" s="119"/>
      <c r="K20" s="120"/>
      <c r="L20" s="42"/>
      <c r="M20" s="36"/>
    </row>
    <row r="21" spans="1:200" ht="18" customHeight="1" x14ac:dyDescent="0.3">
      <c r="A21" s="24"/>
      <c r="B21" s="24"/>
      <c r="C21" s="32" t="s">
        <v>23</v>
      </c>
      <c r="D21" s="33"/>
      <c r="E21" s="119"/>
      <c r="F21" s="119"/>
      <c r="G21" s="119"/>
      <c r="H21" s="119"/>
      <c r="I21" s="119"/>
      <c r="J21" s="119"/>
      <c r="K21" s="120"/>
      <c r="L21" s="42"/>
      <c r="M21" s="36"/>
    </row>
    <row r="22" spans="1:200" ht="18" customHeight="1" x14ac:dyDescent="0.3">
      <c r="A22" s="24"/>
      <c r="B22" s="24"/>
      <c r="C22" s="32" t="s">
        <v>24</v>
      </c>
      <c r="D22" s="33"/>
      <c r="E22" s="119"/>
      <c r="F22" s="119"/>
      <c r="G22" s="119"/>
      <c r="H22" s="119"/>
      <c r="I22" s="119"/>
      <c r="J22" s="119"/>
      <c r="K22" s="120"/>
      <c r="L22" s="42"/>
      <c r="M22" s="36"/>
    </row>
    <row r="23" spans="1:200" s="1" customFormat="1" ht="6" customHeight="1" thickBot="1" x14ac:dyDescent="0.35">
      <c r="A23" s="24"/>
      <c r="B23" s="24"/>
      <c r="C23" s="81"/>
      <c r="D23" s="90"/>
      <c r="E23" s="84"/>
      <c r="F23" s="85"/>
      <c r="G23" s="85"/>
      <c r="H23" s="82"/>
      <c r="I23" s="82"/>
      <c r="J23" s="82"/>
      <c r="K23" s="83"/>
      <c r="L23" s="35"/>
      <c r="M23" s="3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4"/>
      <c r="B24" s="24"/>
      <c r="C24" s="45" t="s">
        <v>13</v>
      </c>
      <c r="D24" s="16" t="s">
        <v>0</v>
      </c>
      <c r="E24" s="46" t="s">
        <v>10</v>
      </c>
      <c r="F24" s="47" t="s">
        <v>11</v>
      </c>
      <c r="G24" s="47" t="s">
        <v>12</v>
      </c>
      <c r="H24" s="48" t="s">
        <v>5</v>
      </c>
      <c r="I24" s="49" t="s">
        <v>6</v>
      </c>
      <c r="J24" s="48" t="s">
        <v>8</v>
      </c>
      <c r="K24" s="50" t="s">
        <v>7</v>
      </c>
      <c r="L24" s="35"/>
      <c r="M24" s="3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4"/>
      <c r="B25" s="24"/>
      <c r="C25" s="82"/>
      <c r="D25" s="91"/>
      <c r="E25" s="86"/>
      <c r="F25" s="87"/>
      <c r="G25" s="87"/>
      <c r="H25" s="86"/>
      <c r="I25" s="88"/>
      <c r="J25" s="86"/>
      <c r="K25" s="86"/>
      <c r="L25" s="35"/>
      <c r="M25" s="3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4"/>
      <c r="B26" s="24"/>
      <c r="C26" s="89"/>
      <c r="D26" s="89"/>
      <c r="E26" s="89"/>
      <c r="F26" s="89"/>
      <c r="G26" s="89"/>
      <c r="H26" s="89"/>
      <c r="I26" s="89"/>
      <c r="J26" s="89"/>
      <c r="K26" s="89"/>
      <c r="L26" s="36"/>
      <c r="M26" s="3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4"/>
      <c r="B27" s="36"/>
      <c r="C27" s="51" t="s">
        <v>14</v>
      </c>
      <c r="D27" s="80" t="s">
        <v>80</v>
      </c>
      <c r="E27" s="52"/>
      <c r="F27" s="52"/>
      <c r="G27" s="52"/>
      <c r="H27" s="53"/>
      <c r="I27" s="54"/>
      <c r="J27" s="53"/>
      <c r="K27" s="55"/>
      <c r="L27" s="36"/>
      <c r="M27" s="3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4"/>
      <c r="B28" s="36"/>
      <c r="C28" s="56" t="s">
        <v>31</v>
      </c>
      <c r="D28" s="11" t="s">
        <v>75</v>
      </c>
      <c r="E28" s="57">
        <v>1</v>
      </c>
      <c r="F28" s="71">
        <v>0</v>
      </c>
      <c r="G28" s="60">
        <f t="shared" ref="G28:G33" si="0">F28*E28</f>
        <v>0</v>
      </c>
      <c r="H28" s="61">
        <f t="shared" ref="H28:H33" si="1">+G28*0.22</f>
        <v>0</v>
      </c>
      <c r="I28" s="62">
        <f t="shared" ref="I28:I33" si="2">H28+G28</f>
        <v>0</v>
      </c>
      <c r="J28" s="71">
        <v>0</v>
      </c>
      <c r="K28" s="72"/>
      <c r="L28" s="36"/>
      <c r="M28" s="3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1" customFormat="1" ht="17.25" customHeight="1" thickTop="1" x14ac:dyDescent="0.3">
      <c r="A29" s="24"/>
      <c r="B29" s="36"/>
      <c r="C29" s="56" t="s">
        <v>32</v>
      </c>
      <c r="D29" s="11" t="s">
        <v>76</v>
      </c>
      <c r="E29" s="57">
        <v>1</v>
      </c>
      <c r="F29" s="71">
        <v>0</v>
      </c>
      <c r="G29" s="60">
        <f t="shared" si="0"/>
        <v>0</v>
      </c>
      <c r="H29" s="61">
        <f t="shared" si="1"/>
        <v>0</v>
      </c>
      <c r="I29" s="62">
        <f t="shared" si="2"/>
        <v>0</v>
      </c>
      <c r="J29" s="71">
        <v>0</v>
      </c>
      <c r="K29" s="72"/>
      <c r="L29" s="36"/>
      <c r="M29" s="3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1" customFormat="1" ht="17.25" customHeight="1" x14ac:dyDescent="0.3">
      <c r="A30" s="24"/>
      <c r="B30" s="36"/>
      <c r="C30" s="56" t="s">
        <v>33</v>
      </c>
      <c r="D30" s="11" t="s">
        <v>77</v>
      </c>
      <c r="E30" s="57">
        <v>1</v>
      </c>
      <c r="F30" s="71">
        <v>0</v>
      </c>
      <c r="G30" s="60">
        <f t="shared" si="0"/>
        <v>0</v>
      </c>
      <c r="H30" s="61">
        <f t="shared" si="1"/>
        <v>0</v>
      </c>
      <c r="I30" s="62">
        <f t="shared" si="2"/>
        <v>0</v>
      </c>
      <c r="J30" s="71">
        <v>0</v>
      </c>
      <c r="K30" s="72"/>
      <c r="L30" s="36"/>
      <c r="M30" s="3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1" customFormat="1" ht="15.75" customHeight="1" x14ac:dyDescent="0.3">
      <c r="A31" s="24"/>
      <c r="B31" s="36"/>
      <c r="C31" s="56" t="s">
        <v>57</v>
      </c>
      <c r="D31" s="11" t="s">
        <v>78</v>
      </c>
      <c r="E31" s="57">
        <v>1</v>
      </c>
      <c r="F31" s="71">
        <v>0</v>
      </c>
      <c r="G31" s="60">
        <f t="shared" si="0"/>
        <v>0</v>
      </c>
      <c r="H31" s="61">
        <f t="shared" si="1"/>
        <v>0</v>
      </c>
      <c r="I31" s="62">
        <f t="shared" si="2"/>
        <v>0</v>
      </c>
      <c r="J31" s="71">
        <v>0</v>
      </c>
      <c r="K31" s="72"/>
      <c r="L31" s="36"/>
      <c r="M31" s="3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ht="15.75" x14ac:dyDescent="0.3">
      <c r="A32" s="24"/>
      <c r="B32" s="36"/>
      <c r="C32" s="56" t="s">
        <v>58</v>
      </c>
      <c r="D32" s="11" t="s">
        <v>79</v>
      </c>
      <c r="E32" s="57">
        <v>1</v>
      </c>
      <c r="F32" s="71">
        <v>0</v>
      </c>
      <c r="G32" s="60">
        <f t="shared" si="0"/>
        <v>0</v>
      </c>
      <c r="H32" s="61">
        <f t="shared" si="1"/>
        <v>0</v>
      </c>
      <c r="I32" s="62">
        <f t="shared" si="2"/>
        <v>0</v>
      </c>
      <c r="J32" s="71">
        <v>0</v>
      </c>
      <c r="K32" s="72"/>
      <c r="L32" s="36"/>
      <c r="M32" s="36"/>
    </row>
    <row r="33" spans="1:200" ht="17.25" thickTop="1" thickBot="1" x14ac:dyDescent="0.35">
      <c r="A33" s="24"/>
      <c r="B33" s="36"/>
      <c r="C33" s="58" t="s">
        <v>59</v>
      </c>
      <c r="D33" s="19" t="s">
        <v>15</v>
      </c>
      <c r="E33" s="59">
        <v>1</v>
      </c>
      <c r="F33" s="73">
        <v>0</v>
      </c>
      <c r="G33" s="63">
        <f t="shared" si="0"/>
        <v>0</v>
      </c>
      <c r="H33" s="64">
        <f t="shared" si="1"/>
        <v>0</v>
      </c>
      <c r="I33" s="65">
        <f t="shared" si="2"/>
        <v>0</v>
      </c>
      <c r="J33" s="73">
        <v>0</v>
      </c>
      <c r="K33" s="74"/>
      <c r="L33" s="36"/>
      <c r="M33" s="36"/>
    </row>
    <row r="34" spans="1:200" s="5" customFormat="1" ht="6.75" customHeight="1" x14ac:dyDescent="0.3">
      <c r="A34" s="37"/>
      <c r="B34" s="36"/>
      <c r="C34" s="92"/>
      <c r="D34" s="11"/>
      <c r="E34" s="11"/>
      <c r="F34" s="60"/>
      <c r="G34" s="60"/>
      <c r="H34" s="61"/>
      <c r="I34" s="62"/>
      <c r="J34" s="61"/>
      <c r="K34" s="99"/>
      <c r="L34" s="36"/>
      <c r="M34" s="3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6" customFormat="1" ht="6.75" customHeight="1" thickBot="1" x14ac:dyDescent="0.35">
      <c r="A35" s="40"/>
      <c r="B35" s="36"/>
      <c r="C35" s="92"/>
      <c r="D35" s="11"/>
      <c r="E35" s="11"/>
      <c r="F35" s="60"/>
      <c r="G35" s="60"/>
      <c r="H35" s="61"/>
      <c r="I35" s="62"/>
      <c r="J35" s="61"/>
      <c r="K35" s="99"/>
      <c r="L35" s="36"/>
      <c r="M35" s="36"/>
    </row>
    <row r="36" spans="1:200" s="6" customFormat="1" ht="15.75" customHeight="1" x14ac:dyDescent="0.3">
      <c r="A36" s="40"/>
      <c r="B36" s="40"/>
      <c r="C36" s="51" t="s">
        <v>34</v>
      </c>
      <c r="D36" s="20" t="s">
        <v>81</v>
      </c>
      <c r="E36" s="53"/>
      <c r="F36" s="53"/>
      <c r="G36" s="53"/>
      <c r="H36" s="53"/>
      <c r="I36" s="54"/>
      <c r="J36" s="53"/>
      <c r="K36" s="55"/>
      <c r="L36" s="39"/>
      <c r="M36" s="36"/>
    </row>
    <row r="37" spans="1:200" s="1" customFormat="1" ht="16.7" customHeight="1" x14ac:dyDescent="0.3">
      <c r="A37" s="24"/>
      <c r="B37" s="24"/>
      <c r="C37" s="56" t="s">
        <v>35</v>
      </c>
      <c r="D37" s="11" t="s">
        <v>75</v>
      </c>
      <c r="E37" s="57">
        <v>1</v>
      </c>
      <c r="F37" s="71">
        <v>0</v>
      </c>
      <c r="G37" s="60">
        <f t="shared" ref="G37:G42" si="3">F37*E37</f>
        <v>0</v>
      </c>
      <c r="H37" s="61">
        <f t="shared" ref="H37:H42" si="4">+G37*0.22</f>
        <v>0</v>
      </c>
      <c r="I37" s="62">
        <f t="shared" ref="I37:I42" si="5">H37+G37</f>
        <v>0</v>
      </c>
      <c r="J37" s="71">
        <v>0</v>
      </c>
      <c r="K37" s="72"/>
      <c r="L37" s="35"/>
      <c r="M37" s="3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1" customFormat="1" ht="16.7" customHeight="1" x14ac:dyDescent="0.3">
      <c r="A38" s="24"/>
      <c r="B38" s="24"/>
      <c r="C38" s="56" t="s">
        <v>36</v>
      </c>
      <c r="D38" s="11" t="s">
        <v>76</v>
      </c>
      <c r="E38" s="57">
        <v>1</v>
      </c>
      <c r="F38" s="71">
        <v>0</v>
      </c>
      <c r="G38" s="60">
        <f t="shared" si="3"/>
        <v>0</v>
      </c>
      <c r="H38" s="61">
        <f t="shared" si="4"/>
        <v>0</v>
      </c>
      <c r="I38" s="62">
        <f t="shared" si="5"/>
        <v>0</v>
      </c>
      <c r="J38" s="71">
        <v>0</v>
      </c>
      <c r="K38" s="72"/>
      <c r="L38" s="35"/>
      <c r="M38" s="3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1" customFormat="1" ht="16.7" customHeight="1" x14ac:dyDescent="0.3">
      <c r="A39" s="24"/>
      <c r="B39" s="24"/>
      <c r="C39" s="56" t="s">
        <v>37</v>
      </c>
      <c r="D39" s="11" t="s">
        <v>77</v>
      </c>
      <c r="E39" s="57">
        <v>1</v>
      </c>
      <c r="F39" s="71">
        <v>0</v>
      </c>
      <c r="G39" s="60">
        <f t="shared" si="3"/>
        <v>0</v>
      </c>
      <c r="H39" s="61">
        <f t="shared" si="4"/>
        <v>0</v>
      </c>
      <c r="I39" s="62">
        <f t="shared" si="5"/>
        <v>0</v>
      </c>
      <c r="J39" s="71">
        <v>0</v>
      </c>
      <c r="K39" s="72"/>
      <c r="L39" s="35"/>
      <c r="M39" s="3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s="1" customFormat="1" ht="16.7" customHeight="1" x14ac:dyDescent="0.3">
      <c r="A40" s="24"/>
      <c r="B40" s="24"/>
      <c r="C40" s="56" t="s">
        <v>72</v>
      </c>
      <c r="D40" s="11" t="s">
        <v>78</v>
      </c>
      <c r="E40" s="57">
        <v>1</v>
      </c>
      <c r="F40" s="71">
        <v>0</v>
      </c>
      <c r="G40" s="60">
        <f t="shared" si="3"/>
        <v>0</v>
      </c>
      <c r="H40" s="61">
        <f t="shared" si="4"/>
        <v>0</v>
      </c>
      <c r="I40" s="62">
        <f t="shared" si="5"/>
        <v>0</v>
      </c>
      <c r="J40" s="71">
        <v>0</v>
      </c>
      <c r="K40" s="72"/>
      <c r="L40" s="35"/>
      <c r="M40" s="3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</row>
    <row r="41" spans="1:200" ht="15.75" x14ac:dyDescent="0.3">
      <c r="A41" s="24"/>
      <c r="B41" s="24"/>
      <c r="C41" s="56" t="s">
        <v>73</v>
      </c>
      <c r="D41" s="11" t="s">
        <v>79</v>
      </c>
      <c r="E41" s="57">
        <v>1</v>
      </c>
      <c r="F41" s="71">
        <v>0</v>
      </c>
      <c r="G41" s="60">
        <f t="shared" si="3"/>
        <v>0</v>
      </c>
      <c r="H41" s="61">
        <f t="shared" si="4"/>
        <v>0</v>
      </c>
      <c r="I41" s="62">
        <f t="shared" si="5"/>
        <v>0</v>
      </c>
      <c r="J41" s="71">
        <v>0</v>
      </c>
      <c r="K41" s="72"/>
      <c r="L41" s="66"/>
      <c r="M41" s="36"/>
    </row>
    <row r="42" spans="1:200" s="5" customFormat="1" ht="16.5" thickBot="1" x14ac:dyDescent="0.35">
      <c r="A42" s="37"/>
      <c r="B42" s="40"/>
      <c r="C42" s="58" t="s">
        <v>74</v>
      </c>
      <c r="D42" s="19" t="s">
        <v>15</v>
      </c>
      <c r="E42" s="59">
        <v>1</v>
      </c>
      <c r="F42" s="73">
        <v>0</v>
      </c>
      <c r="G42" s="63">
        <f t="shared" si="3"/>
        <v>0</v>
      </c>
      <c r="H42" s="64">
        <f t="shared" si="4"/>
        <v>0</v>
      </c>
      <c r="I42" s="65">
        <f t="shared" si="5"/>
        <v>0</v>
      </c>
      <c r="J42" s="73">
        <v>0</v>
      </c>
      <c r="K42" s="74"/>
      <c r="L42" s="38"/>
      <c r="M42" s="3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9" customHeight="1" x14ac:dyDescent="0.3">
      <c r="A43" s="40"/>
      <c r="B43" s="40"/>
      <c r="C43" s="89"/>
      <c r="D43" s="89"/>
      <c r="E43" s="89"/>
      <c r="F43" s="89"/>
      <c r="G43" s="89"/>
      <c r="H43" s="89"/>
      <c r="I43" s="89"/>
      <c r="J43" s="89"/>
      <c r="K43" s="89"/>
      <c r="L43" s="39"/>
      <c r="M43" s="36"/>
    </row>
    <row r="44" spans="1:200" s="6" customFormat="1" ht="7.5" customHeight="1" thickBot="1" x14ac:dyDescent="0.35">
      <c r="A44" s="40"/>
      <c r="B44" s="40"/>
      <c r="C44" s="89"/>
      <c r="D44" s="89"/>
      <c r="E44" s="89"/>
      <c r="F44" s="89"/>
      <c r="G44" s="89"/>
      <c r="H44" s="89"/>
      <c r="I44" s="89"/>
      <c r="J44" s="89"/>
      <c r="K44" s="89"/>
      <c r="L44" s="39"/>
      <c r="M44" s="36"/>
    </row>
    <row r="45" spans="1:200" s="6" customFormat="1" ht="15" customHeight="1" x14ac:dyDescent="0.3">
      <c r="A45" s="40"/>
      <c r="B45" s="40"/>
      <c r="C45" s="51" t="s">
        <v>38</v>
      </c>
      <c r="D45" s="20" t="s">
        <v>82</v>
      </c>
      <c r="E45" s="53"/>
      <c r="F45" s="53"/>
      <c r="G45" s="53"/>
      <c r="H45" s="53"/>
      <c r="I45" s="54"/>
      <c r="J45" s="53"/>
      <c r="K45" s="55"/>
      <c r="L45" s="39"/>
      <c r="M45" s="36"/>
    </row>
    <row r="46" spans="1:200" s="1" customFormat="1" ht="16.7" customHeight="1" x14ac:dyDescent="0.3">
      <c r="A46" s="24"/>
      <c r="B46" s="24"/>
      <c r="C46" s="56" t="s">
        <v>39</v>
      </c>
      <c r="D46" s="11" t="s">
        <v>75</v>
      </c>
      <c r="E46" s="57">
        <v>1</v>
      </c>
      <c r="F46" s="71">
        <v>0</v>
      </c>
      <c r="G46" s="60">
        <f t="shared" ref="G46:G51" si="6">F46*E46</f>
        <v>0</v>
      </c>
      <c r="H46" s="61">
        <f t="shared" ref="H46:H51" si="7">+G46*0.22</f>
        <v>0</v>
      </c>
      <c r="I46" s="62">
        <f t="shared" ref="I46:I51" si="8">H46+G46</f>
        <v>0</v>
      </c>
      <c r="J46" s="71">
        <v>0</v>
      </c>
      <c r="K46" s="72"/>
      <c r="L46" s="35"/>
      <c r="M46" s="3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s="1" customFormat="1" ht="16.7" customHeight="1" x14ac:dyDescent="0.3">
      <c r="A47" s="24"/>
      <c r="B47" s="24"/>
      <c r="C47" s="56" t="s">
        <v>16</v>
      </c>
      <c r="D47" s="11" t="s">
        <v>76</v>
      </c>
      <c r="E47" s="57">
        <v>1</v>
      </c>
      <c r="F47" s="71">
        <v>0</v>
      </c>
      <c r="G47" s="60">
        <f t="shared" si="6"/>
        <v>0</v>
      </c>
      <c r="H47" s="61">
        <f t="shared" si="7"/>
        <v>0</v>
      </c>
      <c r="I47" s="62">
        <f t="shared" si="8"/>
        <v>0</v>
      </c>
      <c r="J47" s="71">
        <v>0</v>
      </c>
      <c r="K47" s="72"/>
      <c r="L47" s="35"/>
      <c r="M47" s="3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</row>
    <row r="48" spans="1:200" s="1" customFormat="1" ht="16.7" customHeight="1" x14ac:dyDescent="0.3">
      <c r="A48" s="24"/>
      <c r="B48" s="24"/>
      <c r="C48" s="56" t="s">
        <v>17</v>
      </c>
      <c r="D48" s="11" t="s">
        <v>77</v>
      </c>
      <c r="E48" s="57">
        <v>1</v>
      </c>
      <c r="F48" s="71">
        <v>0</v>
      </c>
      <c r="G48" s="60">
        <f t="shared" si="6"/>
        <v>0</v>
      </c>
      <c r="H48" s="61">
        <f t="shared" si="7"/>
        <v>0</v>
      </c>
      <c r="I48" s="62">
        <f t="shared" si="8"/>
        <v>0</v>
      </c>
      <c r="J48" s="71">
        <v>0</v>
      </c>
      <c r="K48" s="72"/>
      <c r="L48" s="35"/>
      <c r="M48" s="3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1" customFormat="1" ht="16.7" customHeight="1" x14ac:dyDescent="0.3">
      <c r="A49" s="24"/>
      <c r="B49" s="24"/>
      <c r="C49" s="56" t="s">
        <v>69</v>
      </c>
      <c r="D49" s="11" t="s">
        <v>78</v>
      </c>
      <c r="E49" s="57">
        <v>1</v>
      </c>
      <c r="F49" s="71">
        <v>0</v>
      </c>
      <c r="G49" s="60">
        <f t="shared" si="6"/>
        <v>0</v>
      </c>
      <c r="H49" s="61">
        <f t="shared" si="7"/>
        <v>0</v>
      </c>
      <c r="I49" s="62">
        <f t="shared" si="8"/>
        <v>0</v>
      </c>
      <c r="J49" s="71">
        <v>0</v>
      </c>
      <c r="K49" s="72"/>
      <c r="L49" s="35"/>
      <c r="M49" s="3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5.75" x14ac:dyDescent="0.3">
      <c r="A50" s="24"/>
      <c r="B50" s="24"/>
      <c r="C50" s="56" t="s">
        <v>70</v>
      </c>
      <c r="D50" s="11" t="s">
        <v>79</v>
      </c>
      <c r="E50" s="57">
        <v>1</v>
      </c>
      <c r="F50" s="71">
        <v>0</v>
      </c>
      <c r="G50" s="60">
        <f t="shared" si="6"/>
        <v>0</v>
      </c>
      <c r="H50" s="61">
        <f t="shared" si="7"/>
        <v>0</v>
      </c>
      <c r="I50" s="62">
        <f t="shared" si="8"/>
        <v>0</v>
      </c>
      <c r="J50" s="71">
        <v>0</v>
      </c>
      <c r="K50" s="72"/>
      <c r="L50" s="66"/>
      <c r="M50" s="36"/>
    </row>
    <row r="51" spans="1:200" s="5" customFormat="1" ht="16.5" thickBot="1" x14ac:dyDescent="0.35">
      <c r="A51" s="37"/>
      <c r="B51" s="36"/>
      <c r="C51" s="58" t="s">
        <v>71</v>
      </c>
      <c r="D51" s="19" t="s">
        <v>15</v>
      </c>
      <c r="E51" s="59">
        <v>1</v>
      </c>
      <c r="F51" s="73">
        <v>0</v>
      </c>
      <c r="G51" s="63">
        <f t="shared" si="6"/>
        <v>0</v>
      </c>
      <c r="H51" s="64">
        <f t="shared" si="7"/>
        <v>0</v>
      </c>
      <c r="I51" s="65">
        <f t="shared" si="8"/>
        <v>0</v>
      </c>
      <c r="J51" s="73">
        <v>0</v>
      </c>
      <c r="K51" s="74"/>
      <c r="L51" s="36"/>
      <c r="M51" s="3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6" customFormat="1" ht="7.5" customHeight="1" x14ac:dyDescent="0.3">
      <c r="A52" s="40"/>
      <c r="B52" s="40"/>
      <c r="C52" s="89"/>
      <c r="D52" s="89"/>
      <c r="E52" s="89"/>
      <c r="F52" s="89"/>
      <c r="G52" s="89"/>
      <c r="H52" s="89"/>
      <c r="I52" s="89"/>
      <c r="J52" s="89"/>
      <c r="K52" s="89"/>
      <c r="L52" s="39"/>
      <c r="M52" s="36"/>
    </row>
    <row r="53" spans="1:200" s="6" customFormat="1" ht="7.5" customHeight="1" thickBot="1" x14ac:dyDescent="0.35">
      <c r="A53" s="40"/>
      <c r="B53" s="40"/>
      <c r="C53" s="89"/>
      <c r="D53" s="89"/>
      <c r="E53" s="89"/>
      <c r="F53" s="89"/>
      <c r="G53" s="89"/>
      <c r="H53" s="89"/>
      <c r="I53" s="89"/>
      <c r="J53" s="89"/>
      <c r="K53" s="89"/>
      <c r="L53" s="39"/>
      <c r="M53" s="36"/>
    </row>
    <row r="54" spans="1:200" s="6" customFormat="1" ht="17.25" customHeight="1" x14ac:dyDescent="0.3">
      <c r="A54" s="40"/>
      <c r="B54" s="40"/>
      <c r="C54" s="51" t="s">
        <v>40</v>
      </c>
      <c r="D54" s="20" t="s">
        <v>83</v>
      </c>
      <c r="E54" s="53"/>
      <c r="F54" s="53"/>
      <c r="G54" s="53"/>
      <c r="H54" s="53"/>
      <c r="I54" s="54"/>
      <c r="J54" s="53"/>
      <c r="K54" s="55"/>
      <c r="L54" s="39"/>
      <c r="M54" s="36"/>
    </row>
    <row r="55" spans="1:200" s="6" customFormat="1" ht="17.25" customHeight="1" x14ac:dyDescent="0.3">
      <c r="A55" s="40"/>
      <c r="B55" s="40"/>
      <c r="C55" s="56" t="s">
        <v>41</v>
      </c>
      <c r="D55" s="11" t="s">
        <v>75</v>
      </c>
      <c r="E55" s="57">
        <v>3</v>
      </c>
      <c r="F55" s="71">
        <v>0</v>
      </c>
      <c r="G55" s="60">
        <f t="shared" ref="G55:G60" si="9">F55*E55</f>
        <v>0</v>
      </c>
      <c r="H55" s="61">
        <f t="shared" ref="H55:H60" si="10">+G55*0.22</f>
        <v>0</v>
      </c>
      <c r="I55" s="62">
        <f t="shared" ref="I55:I60" si="11">H55+G55</f>
        <v>0</v>
      </c>
      <c r="J55" s="71">
        <v>0</v>
      </c>
      <c r="K55" s="72"/>
      <c r="L55" s="39"/>
      <c r="M55" s="36"/>
    </row>
    <row r="56" spans="1:200" s="6" customFormat="1" ht="15.75" customHeight="1" x14ac:dyDescent="0.3">
      <c r="A56" s="40"/>
      <c r="B56" s="40"/>
      <c r="C56" s="56" t="s">
        <v>42</v>
      </c>
      <c r="D56" s="11" t="s">
        <v>76</v>
      </c>
      <c r="E56" s="57">
        <v>3</v>
      </c>
      <c r="F56" s="71">
        <v>0</v>
      </c>
      <c r="G56" s="60">
        <f t="shared" si="9"/>
        <v>0</v>
      </c>
      <c r="H56" s="61">
        <f t="shared" si="10"/>
        <v>0</v>
      </c>
      <c r="I56" s="62">
        <f t="shared" si="11"/>
        <v>0</v>
      </c>
      <c r="J56" s="71">
        <v>0</v>
      </c>
      <c r="K56" s="72"/>
      <c r="L56" s="39"/>
      <c r="M56" s="36"/>
    </row>
    <row r="57" spans="1:200" s="6" customFormat="1" ht="15" customHeight="1" x14ac:dyDescent="0.3">
      <c r="A57" s="40"/>
      <c r="B57" s="40"/>
      <c r="C57" s="56" t="s">
        <v>43</v>
      </c>
      <c r="D57" s="11" t="s">
        <v>77</v>
      </c>
      <c r="E57" s="57">
        <v>3</v>
      </c>
      <c r="F57" s="71">
        <v>0</v>
      </c>
      <c r="G57" s="60">
        <f t="shared" si="9"/>
        <v>0</v>
      </c>
      <c r="H57" s="61">
        <f t="shared" si="10"/>
        <v>0</v>
      </c>
      <c r="I57" s="62">
        <f t="shared" si="11"/>
        <v>0</v>
      </c>
      <c r="J57" s="71">
        <v>0</v>
      </c>
      <c r="K57" s="72"/>
      <c r="L57" s="39"/>
      <c r="M57" s="36"/>
    </row>
    <row r="58" spans="1:200" s="6" customFormat="1" ht="18" customHeight="1" x14ac:dyDescent="0.3">
      <c r="A58" s="40"/>
      <c r="B58" s="40"/>
      <c r="C58" s="56" t="s">
        <v>63</v>
      </c>
      <c r="D58" s="11" t="s">
        <v>78</v>
      </c>
      <c r="E58" s="57">
        <v>3</v>
      </c>
      <c r="F58" s="71">
        <v>0</v>
      </c>
      <c r="G58" s="60">
        <f t="shared" si="9"/>
        <v>0</v>
      </c>
      <c r="H58" s="61">
        <f t="shared" si="10"/>
        <v>0</v>
      </c>
      <c r="I58" s="62">
        <f t="shared" si="11"/>
        <v>0</v>
      </c>
      <c r="J58" s="71">
        <v>0</v>
      </c>
      <c r="K58" s="72"/>
      <c r="L58" s="39"/>
      <c r="M58" s="36"/>
    </row>
    <row r="59" spans="1:200" s="6" customFormat="1" ht="16.5" customHeight="1" x14ac:dyDescent="0.3">
      <c r="A59" s="40"/>
      <c r="B59" s="40"/>
      <c r="C59" s="56" t="s">
        <v>64</v>
      </c>
      <c r="D59" s="11" t="s">
        <v>79</v>
      </c>
      <c r="E59" s="57">
        <v>3</v>
      </c>
      <c r="F59" s="71">
        <v>0</v>
      </c>
      <c r="G59" s="60">
        <f t="shared" si="9"/>
        <v>0</v>
      </c>
      <c r="H59" s="61">
        <f t="shared" si="10"/>
        <v>0</v>
      </c>
      <c r="I59" s="62">
        <f t="shared" si="11"/>
        <v>0</v>
      </c>
      <c r="J59" s="71">
        <v>0</v>
      </c>
      <c r="K59" s="72"/>
      <c r="L59" s="39"/>
      <c r="M59" s="36"/>
    </row>
    <row r="60" spans="1:200" s="6" customFormat="1" ht="18" customHeight="1" thickBot="1" x14ac:dyDescent="0.35">
      <c r="A60" s="40"/>
      <c r="B60" s="40"/>
      <c r="C60" s="58" t="s">
        <v>65</v>
      </c>
      <c r="D60" s="19" t="s">
        <v>15</v>
      </c>
      <c r="E60" s="59">
        <v>3</v>
      </c>
      <c r="F60" s="73">
        <v>0</v>
      </c>
      <c r="G60" s="63">
        <f t="shared" si="9"/>
        <v>0</v>
      </c>
      <c r="H60" s="64">
        <f t="shared" si="10"/>
        <v>0</v>
      </c>
      <c r="I60" s="65">
        <f t="shared" si="11"/>
        <v>0</v>
      </c>
      <c r="J60" s="73">
        <v>0</v>
      </c>
      <c r="K60" s="74"/>
      <c r="L60" s="39"/>
      <c r="M60" s="36"/>
    </row>
    <row r="61" spans="1:200" s="6" customFormat="1" ht="7.5" customHeight="1" x14ac:dyDescent="0.3">
      <c r="A61" s="40"/>
      <c r="B61" s="40"/>
      <c r="C61" s="89"/>
      <c r="D61" s="89"/>
      <c r="E61" s="89"/>
      <c r="F61" s="89"/>
      <c r="G61" s="89"/>
      <c r="H61" s="89"/>
      <c r="I61" s="89"/>
      <c r="J61" s="89"/>
      <c r="K61" s="89"/>
      <c r="L61" s="39"/>
      <c r="M61" s="36"/>
    </row>
    <row r="62" spans="1:200" s="6" customFormat="1" ht="7.5" customHeight="1" thickBot="1" x14ac:dyDescent="0.35">
      <c r="A62" s="40"/>
      <c r="B62" s="40"/>
      <c r="C62" s="92"/>
      <c r="D62" s="11"/>
      <c r="E62" s="61"/>
      <c r="F62" s="61"/>
      <c r="G62" s="61"/>
      <c r="H62" s="61"/>
      <c r="I62" s="62"/>
      <c r="J62" s="61"/>
      <c r="K62" s="99"/>
      <c r="L62" s="39"/>
      <c r="M62" s="36"/>
    </row>
    <row r="63" spans="1:200" s="6" customFormat="1" ht="15.75" x14ac:dyDescent="0.3">
      <c r="A63" s="40"/>
      <c r="B63" s="40"/>
      <c r="C63" s="51" t="s">
        <v>18</v>
      </c>
      <c r="D63" s="20" t="s">
        <v>84</v>
      </c>
      <c r="E63" s="53"/>
      <c r="F63" s="53"/>
      <c r="G63" s="53"/>
      <c r="H63" s="53"/>
      <c r="I63" s="54"/>
      <c r="J63" s="53"/>
      <c r="K63" s="55"/>
      <c r="L63" s="39"/>
      <c r="M63" s="36"/>
    </row>
    <row r="64" spans="1:200" s="6" customFormat="1" ht="15.75" x14ac:dyDescent="0.3">
      <c r="A64" s="40"/>
      <c r="B64" s="40"/>
      <c r="C64" s="56" t="s">
        <v>19</v>
      </c>
      <c r="D64" s="11" t="s">
        <v>75</v>
      </c>
      <c r="E64" s="57">
        <v>1</v>
      </c>
      <c r="F64" s="71">
        <v>0</v>
      </c>
      <c r="G64" s="60">
        <f t="shared" ref="G64:G69" si="12">F64*E64</f>
        <v>0</v>
      </c>
      <c r="H64" s="61">
        <f t="shared" ref="H64:H69" si="13">+G64*0.22</f>
        <v>0</v>
      </c>
      <c r="I64" s="62">
        <f t="shared" ref="I64:I69" si="14">H64+G64</f>
        <v>0</v>
      </c>
      <c r="J64" s="71">
        <v>0</v>
      </c>
      <c r="K64" s="72"/>
      <c r="L64" s="39"/>
      <c r="M64" s="36"/>
    </row>
    <row r="65" spans="1:13" s="6" customFormat="1" ht="15.75" x14ac:dyDescent="0.3">
      <c r="A65" s="40"/>
      <c r="B65" s="40"/>
      <c r="C65" s="56" t="s">
        <v>20</v>
      </c>
      <c r="D65" s="11" t="s">
        <v>76</v>
      </c>
      <c r="E65" s="57">
        <v>1</v>
      </c>
      <c r="F65" s="71">
        <v>0</v>
      </c>
      <c r="G65" s="60">
        <f t="shared" si="12"/>
        <v>0</v>
      </c>
      <c r="H65" s="61">
        <f t="shared" si="13"/>
        <v>0</v>
      </c>
      <c r="I65" s="62">
        <f t="shared" si="14"/>
        <v>0</v>
      </c>
      <c r="J65" s="71">
        <v>0</v>
      </c>
      <c r="K65" s="72"/>
      <c r="L65" s="39"/>
      <c r="M65" s="36"/>
    </row>
    <row r="66" spans="1:13" s="6" customFormat="1" ht="15.75" x14ac:dyDescent="0.3">
      <c r="A66" s="40"/>
      <c r="B66" s="40"/>
      <c r="C66" s="56" t="s">
        <v>21</v>
      </c>
      <c r="D66" s="11" t="s">
        <v>77</v>
      </c>
      <c r="E66" s="57">
        <v>1</v>
      </c>
      <c r="F66" s="71">
        <v>0</v>
      </c>
      <c r="G66" s="60">
        <f t="shared" si="12"/>
        <v>0</v>
      </c>
      <c r="H66" s="61">
        <f t="shared" si="13"/>
        <v>0</v>
      </c>
      <c r="I66" s="62">
        <f t="shared" si="14"/>
        <v>0</v>
      </c>
      <c r="J66" s="71">
        <v>0</v>
      </c>
      <c r="K66" s="72"/>
      <c r="L66" s="39"/>
      <c r="M66" s="36"/>
    </row>
    <row r="67" spans="1:13" s="6" customFormat="1" ht="15.75" x14ac:dyDescent="0.3">
      <c r="A67" s="40"/>
      <c r="B67" s="40"/>
      <c r="C67" s="56" t="s">
        <v>66</v>
      </c>
      <c r="D67" s="11" t="s">
        <v>78</v>
      </c>
      <c r="E67" s="57">
        <v>1</v>
      </c>
      <c r="F67" s="71">
        <v>0</v>
      </c>
      <c r="G67" s="60">
        <f t="shared" si="12"/>
        <v>0</v>
      </c>
      <c r="H67" s="61">
        <f t="shared" si="13"/>
        <v>0</v>
      </c>
      <c r="I67" s="62">
        <f t="shared" si="14"/>
        <v>0</v>
      </c>
      <c r="J67" s="71">
        <v>0</v>
      </c>
      <c r="K67" s="72"/>
      <c r="L67" s="39"/>
      <c r="M67" s="36"/>
    </row>
    <row r="68" spans="1:13" s="6" customFormat="1" ht="15.75" x14ac:dyDescent="0.3">
      <c r="A68" s="40"/>
      <c r="B68" s="40"/>
      <c r="C68" s="56" t="s">
        <v>67</v>
      </c>
      <c r="D68" s="11" t="s">
        <v>79</v>
      </c>
      <c r="E68" s="57">
        <v>1</v>
      </c>
      <c r="F68" s="71">
        <v>0</v>
      </c>
      <c r="G68" s="60">
        <f t="shared" si="12"/>
        <v>0</v>
      </c>
      <c r="H68" s="61">
        <f t="shared" si="13"/>
        <v>0</v>
      </c>
      <c r="I68" s="62">
        <f t="shared" si="14"/>
        <v>0</v>
      </c>
      <c r="J68" s="71">
        <v>0</v>
      </c>
      <c r="K68" s="72"/>
      <c r="L68" s="39"/>
      <c r="M68" s="36"/>
    </row>
    <row r="69" spans="1:13" s="6" customFormat="1" ht="16.5" thickBot="1" x14ac:dyDescent="0.35">
      <c r="A69" s="40"/>
      <c r="B69" s="40"/>
      <c r="C69" s="58" t="s">
        <v>68</v>
      </c>
      <c r="D69" s="19" t="s">
        <v>15</v>
      </c>
      <c r="E69" s="59">
        <v>1</v>
      </c>
      <c r="F69" s="73">
        <v>0</v>
      </c>
      <c r="G69" s="63">
        <f t="shared" si="12"/>
        <v>0</v>
      </c>
      <c r="H69" s="64">
        <f t="shared" si="13"/>
        <v>0</v>
      </c>
      <c r="I69" s="65">
        <f t="shared" si="14"/>
        <v>0</v>
      </c>
      <c r="J69" s="73">
        <v>0</v>
      </c>
      <c r="K69" s="74"/>
      <c r="L69" s="39"/>
      <c r="M69" s="36"/>
    </row>
    <row r="70" spans="1:13" s="6" customFormat="1" ht="6.75" customHeight="1" x14ac:dyDescent="0.3">
      <c r="A70" s="40"/>
      <c r="B70" s="40"/>
      <c r="C70" s="92"/>
      <c r="D70" s="11"/>
      <c r="E70" s="60"/>
      <c r="F70" s="60"/>
      <c r="G70" s="60"/>
      <c r="H70" s="61"/>
      <c r="I70" s="62"/>
      <c r="J70" s="61"/>
      <c r="K70" s="99"/>
      <c r="L70" s="39"/>
      <c r="M70" s="36"/>
    </row>
    <row r="71" spans="1:13" s="6" customFormat="1" ht="7.5" customHeight="1" thickBot="1" x14ac:dyDescent="0.35">
      <c r="A71" s="40"/>
      <c r="B71" s="40"/>
      <c r="C71" s="92"/>
      <c r="D71" s="11"/>
      <c r="E71" s="60"/>
      <c r="F71" s="60"/>
      <c r="G71" s="60"/>
      <c r="H71" s="61"/>
      <c r="I71" s="62"/>
      <c r="J71" s="61"/>
      <c r="K71" s="99"/>
      <c r="L71" s="39"/>
      <c r="M71" s="36"/>
    </row>
    <row r="72" spans="1:13" s="6" customFormat="1" ht="15.75" x14ac:dyDescent="0.3">
      <c r="A72" s="40"/>
      <c r="B72" s="40"/>
      <c r="C72" s="51" t="s">
        <v>44</v>
      </c>
      <c r="D72" s="20" t="s">
        <v>85</v>
      </c>
      <c r="E72" s="53"/>
      <c r="F72" s="53"/>
      <c r="G72" s="53"/>
      <c r="H72" s="53"/>
      <c r="I72" s="54"/>
      <c r="J72" s="53"/>
      <c r="K72" s="55"/>
      <c r="L72" s="39"/>
      <c r="M72" s="36"/>
    </row>
    <row r="73" spans="1:13" s="6" customFormat="1" ht="15.75" x14ac:dyDescent="0.3">
      <c r="A73" s="40"/>
      <c r="B73" s="40"/>
      <c r="C73" s="56" t="s">
        <v>45</v>
      </c>
      <c r="D73" s="11" t="s">
        <v>75</v>
      </c>
      <c r="E73" s="57">
        <v>1</v>
      </c>
      <c r="F73" s="71">
        <v>0</v>
      </c>
      <c r="G73" s="60">
        <f t="shared" ref="G73:G78" si="15">F73*E73</f>
        <v>0</v>
      </c>
      <c r="H73" s="61">
        <f t="shared" ref="H73:H78" si="16">+G73*0.22</f>
        <v>0</v>
      </c>
      <c r="I73" s="62">
        <f t="shared" ref="I73:I78" si="17">H73+G73</f>
        <v>0</v>
      </c>
      <c r="J73" s="71">
        <v>0</v>
      </c>
      <c r="K73" s="72"/>
      <c r="L73" s="39"/>
      <c r="M73" s="36"/>
    </row>
    <row r="74" spans="1:13" s="6" customFormat="1" ht="15.75" x14ac:dyDescent="0.3">
      <c r="A74" s="40"/>
      <c r="B74" s="40"/>
      <c r="C74" s="56" t="s">
        <v>46</v>
      </c>
      <c r="D74" s="11" t="s">
        <v>76</v>
      </c>
      <c r="E74" s="57">
        <v>1</v>
      </c>
      <c r="F74" s="71">
        <v>0</v>
      </c>
      <c r="G74" s="60">
        <f t="shared" si="15"/>
        <v>0</v>
      </c>
      <c r="H74" s="61">
        <f t="shared" si="16"/>
        <v>0</v>
      </c>
      <c r="I74" s="62">
        <f t="shared" si="17"/>
        <v>0</v>
      </c>
      <c r="J74" s="71">
        <v>0</v>
      </c>
      <c r="K74" s="72"/>
      <c r="L74" s="39"/>
      <c r="M74" s="36"/>
    </row>
    <row r="75" spans="1:13" s="6" customFormat="1" ht="15.75" x14ac:dyDescent="0.3">
      <c r="A75" s="40"/>
      <c r="B75" s="40"/>
      <c r="C75" s="56" t="s">
        <v>47</v>
      </c>
      <c r="D75" s="11" t="s">
        <v>77</v>
      </c>
      <c r="E75" s="57">
        <v>1</v>
      </c>
      <c r="F75" s="71">
        <v>0</v>
      </c>
      <c r="G75" s="60">
        <f t="shared" si="15"/>
        <v>0</v>
      </c>
      <c r="H75" s="61">
        <f t="shared" si="16"/>
        <v>0</v>
      </c>
      <c r="I75" s="62">
        <f t="shared" si="17"/>
        <v>0</v>
      </c>
      <c r="J75" s="71">
        <v>0</v>
      </c>
      <c r="K75" s="72"/>
      <c r="L75" s="39"/>
      <c r="M75" s="36"/>
    </row>
    <row r="76" spans="1:13" s="6" customFormat="1" ht="15.75" x14ac:dyDescent="0.3">
      <c r="A76" s="40"/>
      <c r="B76" s="40"/>
      <c r="C76" s="56" t="s">
        <v>60</v>
      </c>
      <c r="D76" s="11" t="s">
        <v>78</v>
      </c>
      <c r="E76" s="57">
        <v>1</v>
      </c>
      <c r="F76" s="71">
        <v>0</v>
      </c>
      <c r="G76" s="60">
        <f t="shared" si="15"/>
        <v>0</v>
      </c>
      <c r="H76" s="61">
        <f t="shared" si="16"/>
        <v>0</v>
      </c>
      <c r="I76" s="62">
        <f t="shared" si="17"/>
        <v>0</v>
      </c>
      <c r="J76" s="71">
        <v>0</v>
      </c>
      <c r="K76" s="72"/>
      <c r="L76" s="39"/>
      <c r="M76" s="36"/>
    </row>
    <row r="77" spans="1:13" s="6" customFormat="1" ht="15.75" x14ac:dyDescent="0.3">
      <c r="A77" s="40"/>
      <c r="B77" s="40"/>
      <c r="C77" s="56" t="s">
        <v>61</v>
      </c>
      <c r="D77" s="11" t="s">
        <v>79</v>
      </c>
      <c r="E77" s="57">
        <v>1</v>
      </c>
      <c r="F77" s="71">
        <v>0</v>
      </c>
      <c r="G77" s="60">
        <f t="shared" si="15"/>
        <v>0</v>
      </c>
      <c r="H77" s="61">
        <f t="shared" si="16"/>
        <v>0</v>
      </c>
      <c r="I77" s="62">
        <f t="shared" si="17"/>
        <v>0</v>
      </c>
      <c r="J77" s="71">
        <v>0</v>
      </c>
      <c r="K77" s="72"/>
      <c r="L77" s="39"/>
      <c r="M77" s="36"/>
    </row>
    <row r="78" spans="1:13" s="6" customFormat="1" ht="16.5" thickBot="1" x14ac:dyDescent="0.35">
      <c r="A78" s="40"/>
      <c r="B78" s="40"/>
      <c r="C78" s="58" t="s">
        <v>62</v>
      </c>
      <c r="D78" s="19" t="s">
        <v>15</v>
      </c>
      <c r="E78" s="59">
        <v>1</v>
      </c>
      <c r="F78" s="73">
        <v>0</v>
      </c>
      <c r="G78" s="63">
        <f t="shared" si="15"/>
        <v>0</v>
      </c>
      <c r="H78" s="64">
        <f t="shared" si="16"/>
        <v>0</v>
      </c>
      <c r="I78" s="65">
        <f t="shared" si="17"/>
        <v>0</v>
      </c>
      <c r="J78" s="73">
        <v>0</v>
      </c>
      <c r="K78" s="74"/>
      <c r="L78" s="39"/>
      <c r="M78" s="36"/>
    </row>
    <row r="79" spans="1:13" s="6" customFormat="1" ht="6.95" customHeight="1" x14ac:dyDescent="0.3">
      <c r="A79" s="40"/>
      <c r="B79" s="40"/>
      <c r="C79" s="92"/>
      <c r="D79" s="11"/>
      <c r="E79" s="60"/>
      <c r="F79" s="60"/>
      <c r="G79" s="60"/>
      <c r="H79" s="61"/>
      <c r="I79" s="62"/>
      <c r="J79" s="61"/>
      <c r="K79" s="99"/>
      <c r="L79" s="39"/>
      <c r="M79" s="36"/>
    </row>
    <row r="80" spans="1:13" s="6" customFormat="1" ht="6.95" customHeight="1" thickBot="1" x14ac:dyDescent="0.35">
      <c r="A80" s="40"/>
      <c r="B80" s="40"/>
      <c r="C80" s="92"/>
      <c r="D80" s="11"/>
      <c r="E80" s="60"/>
      <c r="F80" s="60"/>
      <c r="G80" s="60"/>
      <c r="H80" s="61"/>
      <c r="I80" s="62"/>
      <c r="J80" s="61"/>
      <c r="K80" s="99"/>
      <c r="L80" s="39"/>
      <c r="M80" s="36"/>
    </row>
    <row r="81" spans="1:200" s="1" customFormat="1" ht="16.7" customHeight="1" x14ac:dyDescent="0.3">
      <c r="A81" s="24"/>
      <c r="B81" s="24"/>
      <c r="C81" s="51" t="s">
        <v>49</v>
      </c>
      <c r="D81" s="20" t="s">
        <v>86</v>
      </c>
      <c r="E81" s="53"/>
      <c r="F81" s="53"/>
      <c r="G81" s="53"/>
      <c r="H81" s="53"/>
      <c r="I81" s="54"/>
      <c r="J81" s="53"/>
      <c r="K81" s="55"/>
      <c r="L81" s="35"/>
      <c r="M81" s="3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</row>
    <row r="82" spans="1:200" ht="15.75" x14ac:dyDescent="0.3">
      <c r="A82" s="24"/>
      <c r="B82" s="24"/>
      <c r="C82" s="56" t="s">
        <v>50</v>
      </c>
      <c r="D82" s="11" t="s">
        <v>75</v>
      </c>
      <c r="E82" s="57">
        <v>3</v>
      </c>
      <c r="F82" s="71">
        <v>0</v>
      </c>
      <c r="G82" s="60">
        <f t="shared" ref="G82:G87" si="18">F82*E82</f>
        <v>0</v>
      </c>
      <c r="H82" s="61">
        <f t="shared" ref="H82:H87" si="19">+G82*0.22</f>
        <v>0</v>
      </c>
      <c r="I82" s="62">
        <f t="shared" ref="I82:I87" si="20">H82+G82</f>
        <v>0</v>
      </c>
      <c r="J82" s="71">
        <v>0</v>
      </c>
      <c r="K82" s="72"/>
      <c r="L82" s="66"/>
      <c r="M82" s="36"/>
    </row>
    <row r="83" spans="1:200" ht="15.75" x14ac:dyDescent="0.3">
      <c r="A83" s="24"/>
      <c r="B83" s="24"/>
      <c r="C83" s="56" t="s">
        <v>51</v>
      </c>
      <c r="D83" s="11" t="s">
        <v>76</v>
      </c>
      <c r="E83" s="57">
        <v>3</v>
      </c>
      <c r="F83" s="71">
        <v>0</v>
      </c>
      <c r="G83" s="60">
        <f t="shared" si="18"/>
        <v>0</v>
      </c>
      <c r="H83" s="61">
        <f t="shared" si="19"/>
        <v>0</v>
      </c>
      <c r="I83" s="62">
        <f t="shared" si="20"/>
        <v>0</v>
      </c>
      <c r="J83" s="71">
        <v>0</v>
      </c>
      <c r="K83" s="72"/>
      <c r="L83" s="66"/>
      <c r="M83" s="36"/>
    </row>
    <row r="84" spans="1:200" ht="15.75" x14ac:dyDescent="0.3">
      <c r="A84" s="24"/>
      <c r="B84" s="24"/>
      <c r="C84" s="56" t="s">
        <v>52</v>
      </c>
      <c r="D84" s="11" t="s">
        <v>77</v>
      </c>
      <c r="E84" s="57">
        <v>3</v>
      </c>
      <c r="F84" s="71">
        <v>0</v>
      </c>
      <c r="G84" s="60">
        <f t="shared" si="18"/>
        <v>0</v>
      </c>
      <c r="H84" s="61">
        <f t="shared" si="19"/>
        <v>0</v>
      </c>
      <c r="I84" s="62">
        <f t="shared" si="20"/>
        <v>0</v>
      </c>
      <c r="J84" s="71">
        <v>0</v>
      </c>
      <c r="K84" s="72"/>
      <c r="L84" s="66"/>
      <c r="M84" s="36"/>
    </row>
    <row r="85" spans="1:200" ht="15.75" x14ac:dyDescent="0.3">
      <c r="A85" s="24"/>
      <c r="B85" s="24"/>
      <c r="C85" s="56" t="s">
        <v>53</v>
      </c>
      <c r="D85" s="11" t="s">
        <v>78</v>
      </c>
      <c r="E85" s="57">
        <v>3</v>
      </c>
      <c r="F85" s="71">
        <v>0</v>
      </c>
      <c r="G85" s="60">
        <f t="shared" si="18"/>
        <v>0</v>
      </c>
      <c r="H85" s="61">
        <f t="shared" si="19"/>
        <v>0</v>
      </c>
      <c r="I85" s="62">
        <f t="shared" si="20"/>
        <v>0</v>
      </c>
      <c r="J85" s="71">
        <v>0</v>
      </c>
      <c r="K85" s="72"/>
      <c r="L85" s="66"/>
      <c r="M85" s="36"/>
    </row>
    <row r="86" spans="1:200" s="5" customFormat="1" ht="15.75" x14ac:dyDescent="0.3">
      <c r="A86" s="37"/>
      <c r="B86" s="40"/>
      <c r="C86" s="56" t="s">
        <v>54</v>
      </c>
      <c r="D86" s="11" t="s">
        <v>79</v>
      </c>
      <c r="E86" s="57">
        <v>3</v>
      </c>
      <c r="F86" s="71">
        <v>0</v>
      </c>
      <c r="G86" s="60">
        <f t="shared" si="18"/>
        <v>0</v>
      </c>
      <c r="H86" s="61">
        <f t="shared" si="19"/>
        <v>0</v>
      </c>
      <c r="I86" s="62">
        <f t="shared" si="20"/>
        <v>0</v>
      </c>
      <c r="J86" s="71">
        <v>0</v>
      </c>
      <c r="K86" s="72"/>
      <c r="L86" s="38"/>
      <c r="M86" s="3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</row>
    <row r="87" spans="1:200" s="6" customFormat="1" ht="16.5" thickBot="1" x14ac:dyDescent="0.35">
      <c r="A87" s="40"/>
      <c r="B87" s="40"/>
      <c r="C87" s="58" t="s">
        <v>55</v>
      </c>
      <c r="D87" s="19" t="s">
        <v>15</v>
      </c>
      <c r="E87" s="59">
        <v>3</v>
      </c>
      <c r="F87" s="73">
        <v>0</v>
      </c>
      <c r="G87" s="63">
        <f t="shared" si="18"/>
        <v>0</v>
      </c>
      <c r="H87" s="64">
        <f t="shared" si="19"/>
        <v>0</v>
      </c>
      <c r="I87" s="65">
        <f t="shared" si="20"/>
        <v>0</v>
      </c>
      <c r="J87" s="73">
        <v>0</v>
      </c>
      <c r="K87" s="74"/>
      <c r="L87" s="39"/>
      <c r="M87" s="36"/>
    </row>
    <row r="88" spans="1:200" s="4" customFormat="1" ht="8.25" customHeight="1" thickBot="1" x14ac:dyDescent="0.35">
      <c r="A88" s="24"/>
      <c r="B88" s="24"/>
      <c r="C88" s="93"/>
      <c r="D88" s="94"/>
      <c r="E88" s="93"/>
      <c r="F88" s="97"/>
      <c r="G88" s="97"/>
      <c r="H88" s="93"/>
      <c r="I88" s="93"/>
      <c r="J88" s="93"/>
      <c r="K88" s="93"/>
      <c r="L88" s="67"/>
      <c r="M88" s="3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</row>
    <row r="89" spans="1:200" s="22" customFormat="1" ht="14.25" customHeight="1" thickTop="1" x14ac:dyDescent="0.3">
      <c r="A89" s="41"/>
      <c r="B89" s="41"/>
      <c r="C89" s="78"/>
      <c r="D89" s="23" t="s">
        <v>9</v>
      </c>
      <c r="E89" s="79"/>
      <c r="F89" s="77">
        <f>SUM(F27:F87)</f>
        <v>0</v>
      </c>
      <c r="G89" s="77">
        <f>SUM(G27:G87)</f>
        <v>0</v>
      </c>
      <c r="H89" s="77">
        <f>SUM(H27:H87)</f>
        <v>0</v>
      </c>
      <c r="I89" s="77">
        <f>SUM(I27:I87)</f>
        <v>0</v>
      </c>
      <c r="J89" s="77">
        <f>SUM(J27:J87)</f>
        <v>0</v>
      </c>
      <c r="K89" s="78"/>
      <c r="L89" s="68"/>
      <c r="M89" s="69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</row>
    <row r="90" spans="1:200" s="5" customFormat="1" ht="9.75" customHeight="1" x14ac:dyDescent="0.3">
      <c r="A90" s="37"/>
      <c r="B90" s="40"/>
      <c r="C90" s="95"/>
      <c r="D90" s="96"/>
      <c r="E90" s="95"/>
      <c r="F90" s="98"/>
      <c r="G90" s="98"/>
      <c r="H90" s="95"/>
      <c r="I90" s="95"/>
      <c r="J90" s="95"/>
      <c r="K90" s="95"/>
      <c r="L90" s="38"/>
      <c r="M90" s="3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</row>
    <row r="91" spans="1:200" s="7" customFormat="1" ht="16.5" thickBot="1" x14ac:dyDescent="0.35">
      <c r="A91" s="40"/>
      <c r="B91" s="40"/>
      <c r="C91" s="75"/>
      <c r="D91" s="76" t="s">
        <v>48</v>
      </c>
      <c r="E91" s="42"/>
      <c r="F91" s="44"/>
      <c r="G91" s="44"/>
      <c r="H91" s="42"/>
      <c r="I91" s="42"/>
      <c r="J91" s="42"/>
      <c r="K91" s="42"/>
      <c r="L91" s="39"/>
      <c r="M91" s="3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</row>
    <row r="92" spans="1:200" s="6" customFormat="1" ht="17.25" thickTop="1" thickBot="1" x14ac:dyDescent="0.35">
      <c r="A92" s="40"/>
      <c r="B92" s="40"/>
      <c r="C92" s="42"/>
      <c r="D92" s="43"/>
      <c r="E92" s="42"/>
      <c r="F92" s="44"/>
      <c r="G92" s="44"/>
      <c r="H92" s="42"/>
      <c r="I92" s="42"/>
      <c r="J92" s="42"/>
      <c r="K92" s="42"/>
      <c r="L92" s="70"/>
      <c r="M92" s="36"/>
    </row>
    <row r="93" spans="1:200" ht="15" thickTop="1" x14ac:dyDescent="0.3"/>
    <row r="94" spans="1:200" s="1" customFormat="1" ht="15.75" customHeight="1" x14ac:dyDescent="0.3">
      <c r="A94" s="9"/>
      <c r="B94" s="9"/>
      <c r="C94" s="2"/>
      <c r="D94" s="3"/>
      <c r="E94" s="2"/>
      <c r="F94" s="15"/>
      <c r="G94" s="15"/>
      <c r="H94" s="2"/>
      <c r="I94" s="2"/>
      <c r="J94" s="2"/>
      <c r="K94" s="2"/>
      <c r="L94" s="8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</row>
    <row r="95" spans="1:200" s="4" customFormat="1" ht="6.75" customHeight="1" thickBot="1" x14ac:dyDescent="0.35">
      <c r="A95" s="9"/>
      <c r="B95" s="9"/>
      <c r="C95" s="2"/>
      <c r="D95" s="3"/>
      <c r="E95" s="2"/>
      <c r="F95" s="15"/>
      <c r="G95" s="15"/>
      <c r="H95" s="2"/>
      <c r="I95" s="2"/>
      <c r="J95" s="2"/>
      <c r="K95" s="2"/>
      <c r="L95" s="10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</row>
    <row r="96" spans="1:200" ht="16.5" thickTop="1" x14ac:dyDescent="0.3">
      <c r="A96" s="9"/>
      <c r="B96" s="9"/>
      <c r="L96" s="17"/>
    </row>
    <row r="97" spans="1:200" s="5" customFormat="1" ht="15.75" x14ac:dyDescent="0.3">
      <c r="A97" s="12"/>
      <c r="B97" s="13"/>
      <c r="C97" s="2"/>
      <c r="D97" s="3"/>
      <c r="E97" s="2"/>
      <c r="F97" s="15"/>
      <c r="G97" s="15"/>
      <c r="H97" s="2"/>
      <c r="I97" s="2"/>
      <c r="J97" s="2"/>
      <c r="K97" s="2"/>
      <c r="L97" s="14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</row>
    <row r="98" spans="1:200" s="7" customFormat="1" ht="16.5" thickBot="1" x14ac:dyDescent="0.35">
      <c r="A98" s="13"/>
      <c r="B98" s="13"/>
      <c r="C98" s="2"/>
      <c r="D98" s="3"/>
      <c r="E98" s="2"/>
      <c r="F98" s="15"/>
      <c r="G98" s="15"/>
      <c r="H98" s="2"/>
      <c r="I98" s="2"/>
      <c r="J98" s="2"/>
      <c r="K98" s="2"/>
      <c r="L98" s="18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</row>
    <row r="99" spans="1:200" s="6" customFormat="1" ht="16.5" thickTop="1" x14ac:dyDescent="0.3">
      <c r="A99" s="13"/>
      <c r="B99" s="13"/>
      <c r="C99" s="2"/>
      <c r="D99" s="3"/>
      <c r="E99" s="2"/>
      <c r="F99" s="15"/>
      <c r="G99" s="15"/>
      <c r="H99" s="2"/>
      <c r="I99" s="2"/>
      <c r="J99" s="2"/>
      <c r="K99" s="2"/>
      <c r="L99" s="18"/>
    </row>
    <row r="101" spans="1:200" s="1" customFormat="1" ht="15.75" customHeight="1" x14ac:dyDescent="0.3">
      <c r="A101" s="9"/>
      <c r="B101" s="9"/>
      <c r="C101" s="2"/>
      <c r="D101" s="3"/>
      <c r="E101" s="2"/>
      <c r="F101" s="15"/>
      <c r="G101" s="15"/>
      <c r="H101" s="2"/>
      <c r="I101" s="2"/>
      <c r="J101" s="2"/>
      <c r="K101" s="2"/>
      <c r="L101" s="8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</row>
    <row r="102" spans="1:200" s="4" customFormat="1" ht="6.75" customHeight="1" thickBot="1" x14ac:dyDescent="0.35">
      <c r="A102" s="9"/>
      <c r="B102" s="9"/>
      <c r="C102" s="2"/>
      <c r="D102" s="3"/>
      <c r="E102" s="2"/>
      <c r="F102" s="15"/>
      <c r="G102" s="15"/>
      <c r="H102" s="2"/>
      <c r="I102" s="2"/>
      <c r="J102" s="2"/>
      <c r="K102" s="2"/>
      <c r="L102" s="10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</row>
    <row r="103" spans="1:200" ht="16.5" thickTop="1" x14ac:dyDescent="0.3">
      <c r="A103" s="9"/>
      <c r="B103" s="9"/>
      <c r="L103" s="17"/>
    </row>
    <row r="104" spans="1:200" s="5" customFormat="1" ht="15.75" x14ac:dyDescent="0.3">
      <c r="A104" s="12"/>
      <c r="B104" s="13"/>
      <c r="C104" s="2"/>
      <c r="D104" s="3"/>
      <c r="E104" s="2"/>
      <c r="F104" s="15"/>
      <c r="G104" s="15"/>
      <c r="H104" s="2"/>
      <c r="I104" s="2"/>
      <c r="J104" s="2"/>
      <c r="K104" s="2"/>
      <c r="L104" s="14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</row>
    <row r="105" spans="1:200" s="7" customFormat="1" ht="16.5" thickBot="1" x14ac:dyDescent="0.35">
      <c r="A105" s="13"/>
      <c r="B105" s="13"/>
      <c r="C105" s="2"/>
      <c r="D105" s="3"/>
      <c r="E105" s="2"/>
      <c r="F105" s="15"/>
      <c r="G105" s="15"/>
      <c r="H105" s="2"/>
      <c r="I105" s="2"/>
      <c r="J105" s="2"/>
      <c r="K105" s="2"/>
      <c r="L105" s="18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</row>
    <row r="106" spans="1:200" s="6" customFormat="1" ht="16.5" thickTop="1" x14ac:dyDescent="0.3">
      <c r="A106" s="13"/>
      <c r="B106" s="13"/>
      <c r="C106" s="2"/>
      <c r="D106" s="3"/>
      <c r="E106" s="2"/>
      <c r="F106" s="15"/>
      <c r="G106" s="15"/>
      <c r="H106" s="2"/>
      <c r="I106" s="2"/>
      <c r="J106" s="2"/>
      <c r="K106" s="2"/>
      <c r="L106" s="18"/>
    </row>
    <row r="108" spans="1:200" s="1" customFormat="1" ht="15.75" customHeight="1" x14ac:dyDescent="0.3">
      <c r="A108" s="9"/>
      <c r="B108" s="9"/>
      <c r="C108" s="2"/>
      <c r="D108" s="3"/>
      <c r="E108" s="2"/>
      <c r="F108" s="15"/>
      <c r="G108" s="15"/>
      <c r="H108" s="2"/>
      <c r="I108" s="2"/>
      <c r="J108" s="2"/>
      <c r="K108" s="2"/>
      <c r="L108" s="8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</row>
    <row r="109" spans="1:200" s="4" customFormat="1" ht="6.75" customHeight="1" thickBot="1" x14ac:dyDescent="0.35">
      <c r="A109" s="9"/>
      <c r="B109" s="9"/>
      <c r="C109" s="2"/>
      <c r="D109" s="3"/>
      <c r="E109" s="2"/>
      <c r="F109" s="15"/>
      <c r="G109" s="15"/>
      <c r="H109" s="2"/>
      <c r="I109" s="2"/>
      <c r="J109" s="2"/>
      <c r="K109" s="2"/>
      <c r="L109" s="10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</row>
    <row r="110" spans="1:200" ht="16.5" thickTop="1" x14ac:dyDescent="0.3">
      <c r="A110" s="9"/>
      <c r="B110" s="9"/>
      <c r="L110" s="17"/>
    </row>
    <row r="111" spans="1:200" s="5" customFormat="1" ht="15.75" x14ac:dyDescent="0.3">
      <c r="A111" s="12"/>
      <c r="B111" s="13"/>
      <c r="C111" s="2"/>
      <c r="D111" s="3"/>
      <c r="E111" s="2"/>
      <c r="F111" s="15"/>
      <c r="G111" s="15"/>
      <c r="H111" s="2"/>
      <c r="I111" s="2"/>
      <c r="J111" s="2"/>
      <c r="K111" s="2"/>
      <c r="L111" s="14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</row>
    <row r="112" spans="1:200" s="7" customFormat="1" ht="16.5" thickBot="1" x14ac:dyDescent="0.35">
      <c r="A112" s="13"/>
      <c r="B112" s="13"/>
      <c r="C112" s="2"/>
      <c r="D112" s="3"/>
      <c r="E112" s="2"/>
      <c r="F112" s="15"/>
      <c r="G112" s="15"/>
      <c r="H112" s="2"/>
      <c r="I112" s="2"/>
      <c r="J112" s="2"/>
      <c r="K112" s="2"/>
      <c r="L112" s="18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</row>
    <row r="113" spans="1:200" s="6" customFormat="1" ht="16.5" thickTop="1" x14ac:dyDescent="0.3">
      <c r="A113" s="13"/>
      <c r="B113" s="13"/>
      <c r="C113" s="2"/>
      <c r="D113" s="3"/>
      <c r="E113" s="2"/>
      <c r="F113" s="15"/>
      <c r="G113" s="15"/>
      <c r="H113" s="2"/>
      <c r="I113" s="2"/>
      <c r="J113" s="2"/>
      <c r="K113" s="2"/>
      <c r="L113" s="18"/>
    </row>
    <row r="114" spans="1:200" s="6" customFormat="1" ht="15.75" x14ac:dyDescent="0.3">
      <c r="A114" s="13"/>
      <c r="B114" s="13"/>
      <c r="C114" s="2"/>
      <c r="D114" s="3"/>
      <c r="E114" s="2"/>
      <c r="F114" s="15"/>
      <c r="G114" s="15"/>
      <c r="H114" s="2"/>
      <c r="I114" s="2"/>
      <c r="J114" s="2"/>
      <c r="K114" s="2"/>
      <c r="L114" s="18"/>
    </row>
    <row r="115" spans="1:200" s="1" customFormat="1" ht="15.75" customHeight="1" x14ac:dyDescent="0.3">
      <c r="A115" s="9"/>
      <c r="B115" s="9"/>
      <c r="C115" s="2"/>
      <c r="D115" s="3"/>
      <c r="E115" s="2"/>
      <c r="F115" s="15"/>
      <c r="G115" s="15"/>
      <c r="H115" s="2"/>
      <c r="I115" s="2"/>
      <c r="J115" s="2"/>
      <c r="K115" s="2"/>
      <c r="L115" s="8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</row>
    <row r="116" spans="1:200" s="4" customFormat="1" ht="6.75" customHeight="1" thickBot="1" x14ac:dyDescent="0.35">
      <c r="A116" s="9"/>
      <c r="B116" s="9"/>
      <c r="C116" s="2"/>
      <c r="D116" s="3"/>
      <c r="E116" s="2"/>
      <c r="F116" s="15"/>
      <c r="G116" s="15"/>
      <c r="H116" s="2"/>
      <c r="I116" s="2"/>
      <c r="J116" s="2"/>
      <c r="K116" s="2"/>
      <c r="L116" s="10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</row>
    <row r="117" spans="1:200" ht="16.5" thickTop="1" x14ac:dyDescent="0.3">
      <c r="A117" s="9"/>
      <c r="B117" s="9"/>
      <c r="L117" s="17"/>
    </row>
    <row r="118" spans="1:200" s="5" customFormat="1" ht="15.75" x14ac:dyDescent="0.3">
      <c r="A118" s="12"/>
      <c r="B118" s="13"/>
      <c r="C118" s="2"/>
      <c r="D118" s="3"/>
      <c r="E118" s="2"/>
      <c r="F118" s="15"/>
      <c r="G118" s="15"/>
      <c r="H118" s="2"/>
      <c r="I118" s="2"/>
      <c r="J118" s="2"/>
      <c r="K118" s="2"/>
      <c r="L118" s="14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</row>
    <row r="119" spans="1:200" s="7" customFormat="1" ht="16.5" thickBot="1" x14ac:dyDescent="0.35">
      <c r="A119" s="13"/>
      <c r="B119" s="13"/>
      <c r="C119" s="2"/>
      <c r="D119" s="3"/>
      <c r="E119" s="2"/>
      <c r="F119" s="15"/>
      <c r="G119" s="15"/>
      <c r="H119" s="2"/>
      <c r="I119" s="2"/>
      <c r="J119" s="2"/>
      <c r="K119" s="2"/>
      <c r="L119" s="18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</row>
    <row r="120" spans="1:200" s="6" customFormat="1" ht="16.5" thickTop="1" x14ac:dyDescent="0.3">
      <c r="A120" s="13"/>
      <c r="B120" s="13"/>
      <c r="C120" s="2"/>
      <c r="D120" s="3"/>
      <c r="E120" s="2"/>
      <c r="F120" s="15"/>
      <c r="G120" s="15"/>
      <c r="H120" s="2"/>
      <c r="I120" s="2"/>
      <c r="J120" s="2"/>
      <c r="K120" s="2"/>
      <c r="L120" s="18"/>
    </row>
    <row r="121" spans="1:200" s="6" customFormat="1" ht="15.75" x14ac:dyDescent="0.3">
      <c r="A121" s="13"/>
      <c r="B121" s="13"/>
      <c r="C121" s="2"/>
      <c r="D121" s="3"/>
      <c r="E121" s="2"/>
      <c r="F121" s="15"/>
      <c r="G121" s="15"/>
      <c r="H121" s="2"/>
      <c r="I121" s="2"/>
      <c r="J121" s="2"/>
      <c r="K121" s="2"/>
      <c r="L121" s="18"/>
    </row>
    <row r="122" spans="1:200" s="1" customFormat="1" ht="15.75" customHeight="1" x14ac:dyDescent="0.3">
      <c r="A122" s="9"/>
      <c r="B122" s="9"/>
      <c r="C122" s="2"/>
      <c r="D122" s="3"/>
      <c r="E122" s="2"/>
      <c r="F122" s="15"/>
      <c r="G122" s="15"/>
      <c r="H122" s="2"/>
      <c r="I122" s="2"/>
      <c r="J122" s="2"/>
      <c r="K122" s="2"/>
      <c r="L122" s="8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</row>
    <row r="123" spans="1:200" s="4" customFormat="1" ht="6.75" customHeight="1" thickBot="1" x14ac:dyDescent="0.35">
      <c r="A123" s="9"/>
      <c r="B123" s="9"/>
      <c r="C123" s="2"/>
      <c r="D123" s="3"/>
      <c r="E123" s="2"/>
      <c r="F123" s="15"/>
      <c r="G123" s="15"/>
      <c r="H123" s="2"/>
      <c r="I123" s="2"/>
      <c r="J123" s="2"/>
      <c r="K123" s="2"/>
      <c r="L123" s="10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</row>
    <row r="124" spans="1:200" ht="16.5" thickTop="1" x14ac:dyDescent="0.3">
      <c r="A124" s="9"/>
      <c r="B124" s="9"/>
      <c r="L124" s="17"/>
    </row>
    <row r="125" spans="1:200" s="5" customFormat="1" ht="15.75" x14ac:dyDescent="0.3">
      <c r="A125" s="12"/>
      <c r="B125" s="13"/>
      <c r="C125" s="2"/>
      <c r="D125" s="3"/>
      <c r="E125" s="2"/>
      <c r="F125" s="15"/>
      <c r="G125" s="15"/>
      <c r="H125" s="2"/>
      <c r="I125" s="2"/>
      <c r="J125" s="2"/>
      <c r="K125" s="2"/>
      <c r="L125" s="14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</row>
    <row r="126" spans="1:200" s="7" customFormat="1" ht="16.5" thickBot="1" x14ac:dyDescent="0.35">
      <c r="A126" s="13"/>
      <c r="B126" s="13"/>
      <c r="C126" s="2"/>
      <c r="D126" s="3"/>
      <c r="E126" s="2"/>
      <c r="F126" s="15"/>
      <c r="G126" s="15"/>
      <c r="H126" s="2"/>
      <c r="I126" s="2"/>
      <c r="J126" s="2"/>
      <c r="K126" s="2"/>
      <c r="L126" s="18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</row>
    <row r="127" spans="1:200" s="6" customFormat="1" ht="16.5" thickTop="1" x14ac:dyDescent="0.3">
      <c r="A127" s="13"/>
      <c r="B127" s="13"/>
      <c r="C127" s="2"/>
      <c r="D127" s="3"/>
      <c r="E127" s="2"/>
      <c r="F127" s="15"/>
      <c r="G127" s="15"/>
      <c r="H127" s="2"/>
      <c r="I127" s="2"/>
      <c r="J127" s="2"/>
      <c r="K127" s="2"/>
      <c r="L127" s="18"/>
    </row>
  </sheetData>
  <sheetProtection password="D96B" sheet="1" objects="1" scenarios="1" selectLockedCells="1"/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Barbara Brin</cp:lastModifiedBy>
  <cp:lastPrinted>2022-09-01T16:49:16Z</cp:lastPrinted>
  <dcterms:created xsi:type="dcterms:W3CDTF">2011-08-22T19:08:05Z</dcterms:created>
  <dcterms:modified xsi:type="dcterms:W3CDTF">2026-05-20T14:04:20Z</dcterms:modified>
</cp:coreProperties>
</file>